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22-В до 500\04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'1'!$A$1:$I$45</definedName>
  </definedNames>
  <calcPr calcId="162913"/>
</workbook>
</file>

<file path=xl/calcChain.xml><?xml version="1.0" encoding="utf-8"?>
<calcChain xmlns="http://schemas.openxmlformats.org/spreadsheetml/2006/main">
  <c r="A31" i="1" l="1"/>
  <c r="A32" i="1"/>
  <c r="A33" i="1"/>
  <c r="A13" i="1" l="1"/>
  <c r="A14" i="1"/>
  <c r="A15" i="1"/>
  <c r="A16" i="1"/>
  <c r="A17" i="1"/>
  <c r="A18" i="1"/>
  <c r="A19" i="1"/>
  <c r="A20" i="1"/>
  <c r="A21" i="1"/>
  <c r="A22" i="1"/>
  <c r="G37" i="1" l="1"/>
  <c r="A23" i="1" l="1"/>
  <c r="A24" i="1"/>
  <c r="A25" i="1"/>
  <c r="A26" i="1"/>
  <c r="A27" i="1"/>
  <c r="A28" i="1"/>
  <c r="A29" i="1"/>
  <c r="A30" i="1"/>
  <c r="A34" i="1"/>
  <c r="A35" i="1"/>
  <c r="A36" i="1"/>
  <c r="A12" i="1"/>
</calcChain>
</file>

<file path=xl/sharedStrings.xml><?xml version="1.0" encoding="utf-8"?>
<sst xmlns="http://schemas.openxmlformats.org/spreadsheetml/2006/main" count="138" uniqueCount="58">
  <si>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</si>
  <si>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</si>
  <si>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</si>
  <si>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</si>
  <si>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</si>
  <si>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</si>
  <si>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</si>
  <si>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</si>
  <si>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</si>
  <si>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</si>
  <si>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</si>
  <si>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</si>
  <si>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</si>
  <si>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</si>
  <si>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</si>
  <si>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</si>
  <si>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</si>
  <si>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</si>
  <si>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</si>
  <si>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</si>
  <si>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</si>
  <si>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</si>
  <si>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</si>
  <si>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НВЛ-2025/22-В </t>
    </r>
  </si>
  <si>
    <t>ЛОТ ДЕЛИМЫЙ</t>
  </si>
  <si>
    <t>VNK1600003</t>
  </si>
  <si>
    <t>НВЛ</t>
  </si>
  <si>
    <t>Провод неизолированный для воздушных линий АС 500/64</t>
  </si>
  <si>
    <t>КГ</t>
  </si>
  <si>
    <t>VNK1600006</t>
  </si>
  <si>
    <t>Провод медный неизолированный гибкий МГ 6</t>
  </si>
  <si>
    <t>VNK1600007</t>
  </si>
  <si>
    <t>Провод медный неизолированный гибкий ПМГ5 6,0</t>
  </si>
  <si>
    <t>VNK2000007</t>
  </si>
  <si>
    <t>VNK1600009</t>
  </si>
  <si>
    <t>VNK1600012</t>
  </si>
  <si>
    <t>VNK1800001</t>
  </si>
  <si>
    <t>Провод неизолированный для воздушных линий АС 70/11</t>
  </si>
  <si>
    <t>VNK1600005</t>
  </si>
  <si>
    <t>VNK1600010</t>
  </si>
  <si>
    <t>VNK1600014</t>
  </si>
  <si>
    <t>VNK1600015</t>
  </si>
  <si>
    <t>VNK2300001</t>
  </si>
  <si>
    <t>VNK2300002</t>
  </si>
  <si>
    <t>VNK2300003</t>
  </si>
  <si>
    <t>VNK2300004</t>
  </si>
  <si>
    <t>VNK2300005</t>
  </si>
  <si>
    <t>Провод медный неизолированный гибкий ПМГ5 4,0</t>
  </si>
  <si>
    <t>VNK2500001</t>
  </si>
  <si>
    <t>VNK2500002</t>
  </si>
  <si>
    <t>Наименование лота:  "Провода неизолированные (105,571 кг)"</t>
  </si>
  <si>
    <t>1004978</t>
  </si>
  <si>
    <t>1222918</t>
  </si>
  <si>
    <t>1150827</t>
  </si>
  <si>
    <t>1004973</t>
  </si>
  <si>
    <t>Провод неизолированный для воздушных линий АС 50/8</t>
  </si>
  <si>
    <t>VNK2500003</t>
  </si>
  <si>
    <t>VNK2500004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</si>
</sst>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7"/>
  <sheetViews>
    <sheetView tabSelected="1" view="pageBreakPreview" topLeftCell="A10" zoomScale="85" zoomScaleNormal="80" zoomScaleSheetLayoutView="85" workbookViewId="0">
      <selection activeCell="E30" sqref="E3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50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51</v>
      </c>
      <c r="E12" s="25" t="s">
        <v>27</v>
      </c>
      <c r="F12" s="24" t="s">
        <v>28</v>
      </c>
      <c r="G12" s="27">
        <v>43</v>
      </c>
      <c r="H12" s="37">
        <v>314.15000000000003</v>
      </c>
      <c r="I12" s="26">
        <v>42462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2" si="0">ROW(A13)-11</f>
        <v>2</v>
      </c>
      <c r="B13" s="24" t="s">
        <v>29</v>
      </c>
      <c r="C13" s="24" t="s">
        <v>26</v>
      </c>
      <c r="D13" s="24" t="s">
        <v>52</v>
      </c>
      <c r="E13" s="25" t="s">
        <v>30</v>
      </c>
      <c r="F13" s="24" t="s">
        <v>28</v>
      </c>
      <c r="G13" s="27">
        <v>5.5999999999999994E-2</v>
      </c>
      <c r="H13" s="37">
        <v>1210.5833333333335</v>
      </c>
      <c r="I13" s="26">
        <v>42626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26</v>
      </c>
      <c r="D14" s="24" t="s">
        <v>53</v>
      </c>
      <c r="E14" s="25" t="s">
        <v>32</v>
      </c>
      <c r="F14" s="24" t="s">
        <v>28</v>
      </c>
      <c r="G14" s="27">
        <v>0.23200000000000001</v>
      </c>
      <c r="H14" s="37">
        <v>1078.5666666666666</v>
      </c>
      <c r="I14" s="26">
        <v>42682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26</v>
      </c>
      <c r="D15" s="24" t="s">
        <v>52</v>
      </c>
      <c r="E15" s="25" t="s">
        <v>30</v>
      </c>
      <c r="F15" s="24" t="s">
        <v>28</v>
      </c>
      <c r="G15" s="27">
        <v>1.7999999999999999E-2</v>
      </c>
      <c r="H15" s="37">
        <v>1416.1083333333331</v>
      </c>
      <c r="I15" s="26">
        <v>42626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26</v>
      </c>
      <c r="D16" s="24" t="s">
        <v>52</v>
      </c>
      <c r="E16" s="25" t="s">
        <v>30</v>
      </c>
      <c r="F16" s="24" t="s">
        <v>28</v>
      </c>
      <c r="G16" s="27">
        <v>0.56000000000000005</v>
      </c>
      <c r="H16" s="37">
        <v>1092.5250000000001</v>
      </c>
      <c r="I16" s="26">
        <v>43344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26</v>
      </c>
      <c r="D17" s="24" t="s">
        <v>53</v>
      </c>
      <c r="E17" s="25" t="s">
        <v>32</v>
      </c>
      <c r="F17" s="24" t="s">
        <v>28</v>
      </c>
      <c r="G17" s="27">
        <v>4.827</v>
      </c>
      <c r="H17" s="37">
        <v>1064.95</v>
      </c>
      <c r="I17" s="26">
        <v>42682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26</v>
      </c>
      <c r="D18" s="24" t="s">
        <v>52</v>
      </c>
      <c r="E18" s="25" t="s">
        <v>30</v>
      </c>
      <c r="F18" s="24" t="s">
        <v>28</v>
      </c>
      <c r="G18" s="27">
        <v>0.54</v>
      </c>
      <c r="H18" s="37">
        <v>1210.675</v>
      </c>
      <c r="I18" s="26">
        <v>42683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36</v>
      </c>
      <c r="C19" s="24" t="s">
        <v>26</v>
      </c>
      <c r="D19" s="24" t="s">
        <v>54</v>
      </c>
      <c r="E19" s="25" t="s">
        <v>37</v>
      </c>
      <c r="F19" s="24" t="s">
        <v>28</v>
      </c>
      <c r="G19" s="27">
        <v>12</v>
      </c>
      <c r="H19" s="37">
        <v>269.44166666666666</v>
      </c>
      <c r="I19" s="26">
        <v>40954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38</v>
      </c>
      <c r="C20" s="24" t="s">
        <v>26</v>
      </c>
      <c r="D20" s="24" t="s">
        <v>53</v>
      </c>
      <c r="E20" s="25" t="s">
        <v>32</v>
      </c>
      <c r="F20" s="24" t="s">
        <v>28</v>
      </c>
      <c r="G20" s="27">
        <v>0.46</v>
      </c>
      <c r="H20" s="37">
        <v>1064.9666666666667</v>
      </c>
      <c r="I20" s="26">
        <v>42658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39</v>
      </c>
      <c r="C21" s="24" t="s">
        <v>26</v>
      </c>
      <c r="D21" s="24" t="s">
        <v>53</v>
      </c>
      <c r="E21" s="25" t="s">
        <v>32</v>
      </c>
      <c r="F21" s="24" t="s">
        <v>28</v>
      </c>
      <c r="G21" s="27">
        <v>3.3000000000000002E-2</v>
      </c>
      <c r="H21" s="37">
        <v>1064.9083333333333</v>
      </c>
      <c r="I21" s="26">
        <v>42682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40</v>
      </c>
      <c r="C22" s="24" t="s">
        <v>26</v>
      </c>
      <c r="D22" s="24" t="s">
        <v>53</v>
      </c>
      <c r="E22" s="25" t="s">
        <v>32</v>
      </c>
      <c r="F22" s="24" t="s">
        <v>28</v>
      </c>
      <c r="G22" s="27">
        <v>0.22</v>
      </c>
      <c r="H22" s="37">
        <v>1064.95</v>
      </c>
      <c r="I22" s="26">
        <v>42682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ref="A23:A36" si="1">ROW(A23)-11</f>
        <v>12</v>
      </c>
      <c r="B23" s="24" t="s">
        <v>41</v>
      </c>
      <c r="C23" s="24" t="s">
        <v>26</v>
      </c>
      <c r="D23" s="24" t="s">
        <v>53</v>
      </c>
      <c r="E23" s="25" t="s">
        <v>32</v>
      </c>
      <c r="F23" s="24" t="s">
        <v>28</v>
      </c>
      <c r="G23" s="27">
        <v>0.03</v>
      </c>
      <c r="H23" s="37">
        <v>1078.4833333333333</v>
      </c>
      <c r="I23" s="26">
        <v>42684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42</v>
      </c>
      <c r="C24" s="24" t="s">
        <v>26</v>
      </c>
      <c r="D24" s="24">
        <v>1150827</v>
      </c>
      <c r="E24" s="25" t="s">
        <v>32</v>
      </c>
      <c r="F24" s="24" t="s">
        <v>28</v>
      </c>
      <c r="G24" s="27">
        <v>3.67</v>
      </c>
      <c r="H24" s="37">
        <v>1064.95</v>
      </c>
      <c r="I24" s="26">
        <v>42682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42</v>
      </c>
      <c r="C25" s="24" t="s">
        <v>26</v>
      </c>
      <c r="D25" s="24">
        <v>1222918</v>
      </c>
      <c r="E25" s="25" t="s">
        <v>30</v>
      </c>
      <c r="F25" s="24" t="s">
        <v>28</v>
      </c>
      <c r="G25" s="27">
        <v>0.26300000000000001</v>
      </c>
      <c r="H25" s="37">
        <v>2233.7833333333333</v>
      </c>
      <c r="I25" s="26">
        <v>42682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43</v>
      </c>
      <c r="C26" s="24" t="s">
        <v>26</v>
      </c>
      <c r="D26" s="24">
        <v>1150827</v>
      </c>
      <c r="E26" s="25" t="s">
        <v>32</v>
      </c>
      <c r="F26" s="24" t="s">
        <v>28</v>
      </c>
      <c r="G26" s="27">
        <v>0.27200000000000002</v>
      </c>
      <c r="H26" s="37">
        <v>1064.9083333333333</v>
      </c>
      <c r="I26" s="26">
        <v>42683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43</v>
      </c>
      <c r="C27" s="24" t="s">
        <v>26</v>
      </c>
      <c r="D27" s="24">
        <v>1222918</v>
      </c>
      <c r="E27" s="25" t="s">
        <v>30</v>
      </c>
      <c r="F27" s="24" t="s">
        <v>28</v>
      </c>
      <c r="G27" s="27">
        <v>0.02</v>
      </c>
      <c r="H27" s="37">
        <v>1219.6083333333333</v>
      </c>
      <c r="I27" s="26">
        <v>42682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44</v>
      </c>
      <c r="C28" s="24" t="s">
        <v>26</v>
      </c>
      <c r="D28" s="24">
        <v>1222918</v>
      </c>
      <c r="E28" s="25" t="s">
        <v>30</v>
      </c>
      <c r="F28" s="24" t="s">
        <v>28</v>
      </c>
      <c r="G28" s="27">
        <v>0.8</v>
      </c>
      <c r="H28" s="37">
        <v>1415.6166666666668</v>
      </c>
      <c r="I28" s="26">
        <v>42684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45</v>
      </c>
      <c r="C29" s="24" t="s">
        <v>26</v>
      </c>
      <c r="D29" s="24">
        <v>1222918</v>
      </c>
      <c r="E29" s="25" t="s">
        <v>30</v>
      </c>
      <c r="F29" s="24" t="s">
        <v>28</v>
      </c>
      <c r="G29" s="27">
        <v>0.02</v>
      </c>
      <c r="H29" s="37">
        <v>1219.6083333333333</v>
      </c>
      <c r="I29" s="26">
        <v>42684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46</v>
      </c>
      <c r="C30" s="24" t="s">
        <v>26</v>
      </c>
      <c r="D30" s="24">
        <v>1222918</v>
      </c>
      <c r="E30" s="25" t="s">
        <v>30</v>
      </c>
      <c r="F30" s="24" t="s">
        <v>28</v>
      </c>
      <c r="G30" s="27">
        <v>0.55000000000000004</v>
      </c>
      <c r="H30" s="37">
        <v>2233.7833333333333</v>
      </c>
      <c r="I30" s="26">
        <v>42684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42</v>
      </c>
      <c r="C31" s="24" t="s">
        <v>26</v>
      </c>
      <c r="D31" s="24">
        <v>1130012</v>
      </c>
      <c r="E31" s="25" t="s">
        <v>47</v>
      </c>
      <c r="F31" s="24" t="s">
        <v>28</v>
      </c>
      <c r="G31" s="27">
        <v>3</v>
      </c>
      <c r="H31" s="37">
        <v>80.13333333333334</v>
      </c>
      <c r="I31" s="26">
        <v>41365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48</v>
      </c>
      <c r="C32" s="24" t="s">
        <v>26</v>
      </c>
      <c r="D32" s="24">
        <v>1150827</v>
      </c>
      <c r="E32" s="25" t="s">
        <v>32</v>
      </c>
      <c r="F32" s="24" t="s">
        <v>28</v>
      </c>
      <c r="G32" s="27">
        <v>2</v>
      </c>
      <c r="H32" s="37">
        <v>894.19166666666672</v>
      </c>
      <c r="I32" s="26">
        <v>43930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49</v>
      </c>
      <c r="C33" s="24" t="s">
        <v>26</v>
      </c>
      <c r="D33" s="24">
        <v>1150827</v>
      </c>
      <c r="E33" s="25" t="s">
        <v>32</v>
      </c>
      <c r="F33" s="24" t="s">
        <v>28</v>
      </c>
      <c r="G33" s="27">
        <v>30</v>
      </c>
      <c r="H33" s="37">
        <v>465</v>
      </c>
      <c r="I33" s="26">
        <v>40761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48</v>
      </c>
      <c r="C34" s="24" t="s">
        <v>26</v>
      </c>
      <c r="D34" s="24">
        <v>1004972</v>
      </c>
      <c r="E34" s="25" t="s">
        <v>55</v>
      </c>
      <c r="F34" s="24" t="s">
        <v>28</v>
      </c>
      <c r="G34" s="27">
        <v>2</v>
      </c>
      <c r="H34" s="37">
        <v>205.39166666666665</v>
      </c>
      <c r="I34" s="26">
        <v>40855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56</v>
      </c>
      <c r="C35" s="24" t="s">
        <v>26</v>
      </c>
      <c r="D35" s="24">
        <v>1150827</v>
      </c>
      <c r="E35" s="25" t="s">
        <v>32</v>
      </c>
      <c r="F35" s="24" t="s">
        <v>28</v>
      </c>
      <c r="G35" s="27">
        <v>0.5</v>
      </c>
      <c r="H35" s="37">
        <v>1078.625</v>
      </c>
      <c r="I35" s="26">
        <v>42682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57</v>
      </c>
      <c r="C36" s="24" t="s">
        <v>26</v>
      </c>
      <c r="D36" s="24">
        <v>1150827</v>
      </c>
      <c r="E36" s="25" t="s">
        <v>32</v>
      </c>
      <c r="F36" s="24" t="s">
        <v>28</v>
      </c>
      <c r="G36" s="27">
        <v>0.5</v>
      </c>
      <c r="H36" s="37">
        <v>1064.9250000000002</v>
      </c>
      <c r="I36" s="26">
        <v>42682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4.25" customHeight="1" x14ac:dyDescent="0.2">
      <c r="A37" s="30"/>
      <c r="B37" s="35" t="s">
        <v>22</v>
      </c>
      <c r="C37" s="31"/>
      <c r="D37" s="31"/>
      <c r="E37" s="32"/>
      <c r="F37" s="36"/>
      <c r="G37" s="36">
        <f>SUM(G12:G36)</f>
        <v>105.571</v>
      </c>
      <c r="H37" s="33"/>
      <c r="I37" s="34"/>
      <c r="J37" s="29"/>
      <c r="K37" s="21"/>
      <c r="L37" s="21"/>
      <c r="M37" s="21"/>
      <c r="N37" s="21"/>
      <c r="O37" s="21"/>
      <c r="P37" s="21"/>
      <c r="Q37" s="21"/>
    </row>
    <row r="38" spans="1:17" s="4" customFormat="1" x14ac:dyDescent="0.25">
      <c r="A38" s="43"/>
      <c r="B38" s="44"/>
      <c r="C38" s="44"/>
      <c r="D38" s="44"/>
      <c r="E38" s="44"/>
      <c r="F38" s="44"/>
      <c r="G38" s="44"/>
      <c r="H38" s="44"/>
      <c r="I38" s="45"/>
      <c r="J38" s="12"/>
      <c r="K38" s="22"/>
      <c r="L38" s="12"/>
      <c r="M38" s="12"/>
      <c r="N38" s="12"/>
      <c r="O38" s="12"/>
      <c r="P38" s="12"/>
      <c r="Q38" s="12"/>
    </row>
    <row r="39" spans="1:17" s="4" customFormat="1" ht="92.25" customHeight="1" x14ac:dyDescent="0.25">
      <c r="A39" s="39" t="s">
        <v>7</v>
      </c>
      <c r="B39" s="40"/>
      <c r="C39" s="40"/>
      <c r="D39" s="40"/>
      <c r="E39" s="41"/>
      <c r="F39" s="52" t="s">
        <v>13</v>
      </c>
      <c r="G39" s="52"/>
      <c r="H39" s="52"/>
      <c r="I39" s="52"/>
      <c r="J39" s="12"/>
      <c r="K39" s="12"/>
      <c r="L39" s="12"/>
      <c r="M39" s="12"/>
      <c r="N39" s="12"/>
      <c r="O39" s="12"/>
      <c r="P39" s="12"/>
      <c r="Q39" s="12"/>
    </row>
    <row r="40" spans="1:17" s="4" customFormat="1" ht="15.75" customHeight="1" x14ac:dyDescent="0.25">
      <c r="A40" s="39" t="s">
        <v>8</v>
      </c>
      <c r="B40" s="40"/>
      <c r="C40" s="40"/>
      <c r="D40" s="40"/>
      <c r="E40" s="41"/>
      <c r="F40" s="42" t="s">
        <v>12</v>
      </c>
      <c r="G40" s="42"/>
      <c r="H40" s="42"/>
      <c r="I40" s="42"/>
      <c r="Q40" s="12"/>
    </row>
    <row r="41" spans="1:17" s="4" customFormat="1" ht="33.75" customHeight="1" x14ac:dyDescent="0.25">
      <c r="A41" s="39" t="s">
        <v>14</v>
      </c>
      <c r="B41" s="40"/>
      <c r="C41" s="40"/>
      <c r="D41" s="40"/>
      <c r="E41" s="41"/>
      <c r="F41" s="42" t="s">
        <v>11</v>
      </c>
      <c r="G41" s="42"/>
      <c r="H41" s="42"/>
      <c r="I41" s="42"/>
      <c r="Q41" s="12"/>
    </row>
    <row r="42" spans="1:17" ht="121.5" customHeight="1" x14ac:dyDescent="0.25">
      <c r="A42" s="46" t="s">
        <v>16</v>
      </c>
      <c r="B42" s="47"/>
      <c r="C42" s="47"/>
      <c r="D42" s="47"/>
      <c r="E42" s="48"/>
      <c r="F42" s="49" t="s">
        <v>17</v>
      </c>
      <c r="G42" s="49"/>
      <c r="H42" s="49"/>
      <c r="I42" s="49"/>
    </row>
    <row r="43" spans="1:17" ht="100.5" customHeight="1" x14ac:dyDescent="0.3">
      <c r="A43" s="38"/>
      <c r="B43" s="38"/>
      <c r="C43" s="38"/>
      <c r="D43" s="38"/>
      <c r="E43" s="38"/>
      <c r="F43" s="50"/>
      <c r="G43" s="50"/>
      <c r="H43" s="50"/>
      <c r="I43" s="50"/>
      <c r="J43" s="5"/>
      <c r="K43" s="5"/>
      <c r="L43" s="5"/>
      <c r="M43" s="5"/>
      <c r="N43" s="5"/>
      <c r="O43" s="5"/>
      <c r="P43" s="5"/>
      <c r="Q43" s="5"/>
    </row>
    <row r="46" spans="1:17" ht="15.75" x14ac:dyDescent="0.25">
      <c r="A46" s="23"/>
      <c r="B46" s="23"/>
    </row>
    <row r="47" spans="1:17" ht="15.75" x14ac:dyDescent="0.25">
      <c r="A47" s="23"/>
      <c r="B47" s="23"/>
    </row>
  </sheetData>
  <mergeCells count="19">
    <mergeCell ref="H1:I1"/>
    <mergeCell ref="A39:E39"/>
    <mergeCell ref="F39:I39"/>
    <mergeCell ref="A8:I8"/>
    <mergeCell ref="A2:I2"/>
    <mergeCell ref="A3:I3"/>
    <mergeCell ref="A4:I4"/>
    <mergeCell ref="A5:I5"/>
    <mergeCell ref="A6:I6"/>
    <mergeCell ref="A7:I7"/>
    <mergeCell ref="A43:E43"/>
    <mergeCell ref="A41:E41"/>
    <mergeCell ref="F41:I41"/>
    <mergeCell ref="A38:I38"/>
    <mergeCell ref="A40:E40"/>
    <mergeCell ref="F40:I40"/>
    <mergeCell ref="A42:E42"/>
    <mergeCell ref="F42:I42"/>
    <mergeCell ref="F43:I4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2026-02-04T02:11:31Z</dcterms:modified>
</cp:coreProperties>
</file>